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Закупки\ЗП\11056 - Поставка автомобиля легкового, повышенной проходимости\Объявлено\2205_от 23.06.2026 УТВЕРЖДЕНИЕ ЗП, К, ЗЦ, РЭО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5" state="hidden" r:id="rId11"/>
    <sheet name="Вопрос 1.3 Охрана-3" sheetId="16" state="hidden" r:id="rId12"/>
    <sheet name="Вопрос 1.4 Комиссия ИТ" sheetId="11" state="hidden" r:id="rId13"/>
    <sheet name="Вопрос 1.3 комиссия СМИ" sheetId="17" state="hidden" r:id="rId14"/>
    <sheet name="Лист5" sheetId="18" state="hidden" r:id="rId15"/>
    <sheet name="Лист2" sheetId="19" state="hidden" r:id="rId16"/>
    <sheet name="Лист6" sheetId="20" state="hidden" r:id="rId17"/>
    <sheet name="Лист7" sheetId="21" state="hidden" r:id="rId18"/>
    <sheet name="Лист8" sheetId="22" state="hidden" r:id="rId19"/>
    <sheet name="Лист9" sheetId="23" state="hidden" r:id="rId20"/>
    <sheet name="Лист10" sheetId="24" state="hidden" r:id="rId21"/>
    <sheet name="Лист11" sheetId="25" state="hidden" r:id="rId22"/>
    <sheet name="Лист12" sheetId="26" state="hidden" r:id="rId23"/>
    <sheet name="Лист13" sheetId="27" state="hidden" r:id="rId24"/>
    <sheet name="Лист14" sheetId="28" state="hidden" r:id="rId25"/>
    <sheet name="Лист15" sheetId="29" state="hidden" r:id="rId26"/>
    <sheet name="Лист16" sheetId="30" state="hidden" r:id="rId27"/>
    <sheet name="Лист17" sheetId="31" state="hidden" r:id="rId28"/>
    <sheet name="Лист18" sheetId="32" state="hidden" r:id="rId29"/>
    <sheet name="Лист19" sheetId="33" state="hidden" r:id="rId30"/>
    <sheet name="Лист20" sheetId="34" state="hidden" r:id="rId31"/>
    <sheet name="Лист21" sheetId="35" state="hidden" r:id="rId32"/>
  </sheets>
  <definedNames>
    <definedName name="_xlnm._FilterDatabase" localSheetId="1" hidden="1">'Вопрос 1.1'!$A$3:$M$3</definedName>
    <definedName name="_xlnm._FilterDatabase" localSheetId="13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13">'Вопрос 1.3 комиссия СМИ'!$A$1:$L$7</definedName>
    <definedName name="_xlnm.Print_Area" localSheetId="11">'Вопрос 1.3 Охрана-3'!$A$1:$K$8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12">'Вопрос 1.4 Комиссия ИТ'!$A$1:$L$5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0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2" l="1"/>
  <c r="H5" i="11" l="1"/>
  <c r="H8" i="16" l="1"/>
  <c r="H8" i="6" l="1"/>
  <c r="H7" i="5"/>
  <c r="H8" i="1"/>
</calcChain>
</file>

<file path=xl/sharedStrings.xml><?xml version="1.0" encoding="utf-8"?>
<sst xmlns="http://schemas.openxmlformats.org/spreadsheetml/2006/main" count="248" uniqueCount="105">
  <si>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</si>
  <si>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</si>
  <si>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</si>
  <si>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</si>
  <si>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</si>
  <si>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</si>
  <si>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</si>
  <si>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</si>
  <si>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</si>
  <si>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</si>
  <si>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</si>
  <si>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</si>
  <si>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</si>
  <si>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</si>
  <si>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</si>
  <si>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</si>
  <si>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</si>
  <si>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</si>
  <si>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</si>
  <si>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</si>
  <si>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</si>
  <si>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</si>
  <si>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</si>
  <si>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</si>
  <si>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</si>
  <si>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</si>
  <si>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</si>
  <si>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</si>
  <si>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</si>
  <si>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</si>
  <si>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</si>
  <si>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</si>
  <si>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</si>
  <si>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</si>
  <si>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</si>
  <si>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</si>
  <si>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</si>
  <si>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</si>
  <si>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</si>
  <si>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</si>
  <si>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</si>
  <si>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</si>
  <si>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</si>
  <si>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</si>
  <si>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</si>
  <si>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</si>
  <si>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</si>
  <si>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</si>
  <si>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</si>
  <si>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</si>
  <si>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</si>
  <si>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</si>
  <si>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</si>
  <si>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</si>
  <si>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</si>
  <si>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</si>
  <si>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</si>
  <si>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</si>
  <si>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</si>
  <si>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</si>
  <si>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</si>
  <si>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</si>
  <si>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</si>
  <si>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</si>
  <si>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</si>
  <si>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</si>
  <si>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</si>
  <si>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</si>
  <si>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</si>
  <si>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</si>
  <si>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</si>
  <si>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</si>
  <si>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</si>
  <si>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</si>
  <si>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</si>
  <si>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</si>
  <si>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</si>
  <si>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</si>
  <si>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</si>
  <si>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</si>
  <si>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</si>
  <si>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</si>
  <si>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</si>
  <si>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</si>
  <si>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</si>
  <si>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</si>
  <si>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</si>
  <si>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ПРИЛОЖЕНИЕ № 1.4 к протоколу от 26.05.2026 №</t>
  </si>
  <si>
    <t>МКС</t>
  </si>
  <si>
    <t>Перечень лотов на утверждение  закупочной документации (Охрана-3)</t>
  </si>
  <si>
    <t>Услуги охраны объектов филиала ПАО «Россети Московский регион» - Московские кабельные сети</t>
  </si>
  <si>
    <t>085-0013081</t>
  </si>
  <si>
    <t>Авдеев И.Н.</t>
  </si>
  <si>
    <t>05.07.2029</t>
  </si>
  <si>
    <t>ПРИЛОЖЕНИЕ №1.3 к протоколу от 16.06.2026 №</t>
  </si>
  <si>
    <t>НЕ МСП
При условии согласования ЦКК</t>
  </si>
  <si>
    <t>Выполнение работ по развитию 
Автоматизированной системы управления персоналом 
и расчета заработной платы ПАО «Россети Московский регион» (АСУПиРЗП)</t>
  </si>
  <si>
    <t>062-0011052</t>
  </si>
  <si>
    <t>Распопова О.В.
Краснокутский В.А.</t>
  </si>
  <si>
    <t>ПРИЛОЖЕНИЕ № 1.4 к протоколу от 16.06.2026 №</t>
  </si>
  <si>
    <t>Поставка автомобиля легкового, повышенной проходимости</t>
  </si>
  <si>
    <t>062-0011056</t>
  </si>
  <si>
    <t>ОМТС
Регин А.С.</t>
  </si>
  <si>
    <t>26.12.2026</t>
  </si>
  <si>
    <t>ПРИЛОЖЕНИЕ № 1.1 к протоколу от 23.06.2026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</si>
</sst>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48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23" xfId="0" applyFont="1" applyFill="1" applyBorder="1" applyAlignment="1">
      <alignment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8" t="s">
        <v>0</v>
      </c>
      <c r="C1" s="118"/>
      <c r="D1" s="118"/>
      <c r="E1" s="4"/>
      <c r="F1" s="119" t="s">
        <v>1</v>
      </c>
      <c r="G1" s="119"/>
      <c r="H1" s="119"/>
    </row>
    <row r="2" spans="1:15" ht="15" customHeight="1">
      <c r="A2" s="120" t="s">
        <v>2</v>
      </c>
      <c r="B2" s="121"/>
      <c r="C2" s="121"/>
      <c r="D2" s="121"/>
      <c r="E2" s="121"/>
      <c r="F2" s="121"/>
      <c r="G2" s="121"/>
      <c r="H2" s="122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5" t="s">
        <v>15</v>
      </c>
      <c r="B4" s="116"/>
      <c r="C4" s="116"/>
      <c r="D4" s="116"/>
      <c r="E4" s="116"/>
      <c r="F4" s="116"/>
      <c r="G4" s="116"/>
      <c r="H4" s="116"/>
      <c r="I4" s="116"/>
      <c r="J4" s="117"/>
      <c r="K4" s="115"/>
      <c r="L4" s="116"/>
      <c r="M4" s="116"/>
      <c r="N4" s="116"/>
      <c r="O4" s="116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5" t="s">
        <v>24</v>
      </c>
      <c r="B7" s="116"/>
      <c r="C7" s="116"/>
      <c r="D7" s="116"/>
      <c r="E7" s="116"/>
      <c r="F7" s="116"/>
      <c r="G7" s="116"/>
      <c r="H7" s="116"/>
      <c r="I7" s="116"/>
      <c r="J7" s="117"/>
      <c r="K7" s="115"/>
      <c r="L7" s="116"/>
      <c r="M7" s="116"/>
      <c r="N7" s="116"/>
      <c r="O7" s="116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>
      <selection activeCell="F14" sqref="F14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18" t="s">
        <v>30</v>
      </c>
      <c r="C1" s="118"/>
      <c r="D1" s="118"/>
      <c r="E1" s="2"/>
      <c r="F1" s="123" t="s">
        <v>104</v>
      </c>
      <c r="G1" s="123"/>
      <c r="H1" s="123"/>
      <c r="I1" s="123"/>
      <c r="J1" s="123"/>
    </row>
    <row r="2" spans="1:13" ht="15.75" customHeight="1">
      <c r="A2" s="124" t="s">
        <v>31</v>
      </c>
      <c r="B2" s="125"/>
      <c r="C2" s="125"/>
      <c r="D2" s="125"/>
      <c r="E2" s="125"/>
      <c r="F2" s="125"/>
      <c r="G2" s="125"/>
      <c r="H2" s="125"/>
      <c r="I2" s="125"/>
      <c r="J2" s="125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26" t="s">
        <v>38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3" s="97" customFormat="1" ht="69.75" customHeight="1">
      <c r="A5" s="88">
        <v>1</v>
      </c>
      <c r="B5" s="109" t="s">
        <v>100</v>
      </c>
      <c r="C5" s="111" t="s">
        <v>101</v>
      </c>
      <c r="D5" s="111" t="s">
        <v>18</v>
      </c>
      <c r="E5" s="89" t="s">
        <v>34</v>
      </c>
      <c r="F5" s="89" t="s">
        <v>102</v>
      </c>
      <c r="G5" s="90">
        <v>5178688.5199999996</v>
      </c>
      <c r="H5" s="90">
        <f t="shared" ref="H5" si="0">G5*1.22</f>
        <v>6317999.9943999993</v>
      </c>
      <c r="I5" s="105" t="s">
        <v>103</v>
      </c>
      <c r="J5" s="104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18" t="s">
        <v>47</v>
      </c>
      <c r="C1" s="118"/>
      <c r="D1" s="118"/>
      <c r="E1" s="4"/>
      <c r="F1" s="130" t="s">
        <v>87</v>
      </c>
      <c r="G1" s="130"/>
      <c r="H1" s="130"/>
      <c r="I1" s="130"/>
      <c r="J1" s="130"/>
      <c r="K1" s="130"/>
      <c r="L1" s="130"/>
    </row>
    <row r="2" spans="1:12" ht="15" customHeight="1">
      <c r="A2" s="124" t="s">
        <v>67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8"/>
    </row>
    <row r="3" spans="1:12" ht="113.25" customHeight="1">
      <c r="A3" s="72" t="s">
        <v>32</v>
      </c>
      <c r="B3" s="73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4" t="s">
        <v>65</v>
      </c>
      <c r="J3" s="75" t="s">
        <v>12</v>
      </c>
      <c r="K3" s="75" t="s">
        <v>13</v>
      </c>
      <c r="L3" s="75" t="s">
        <v>14</v>
      </c>
    </row>
    <row r="4" spans="1:12" s="56" customFormat="1" ht="15.75" hidden="1" customHeight="1">
      <c r="A4" s="131" t="s">
        <v>38</v>
      </c>
      <c r="B4" s="131"/>
      <c r="C4" s="131"/>
      <c r="D4" s="131"/>
      <c r="E4" s="131"/>
      <c r="F4" s="131"/>
      <c r="G4" s="131"/>
      <c r="H4" s="131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45</v>
      </c>
      <c r="F5" s="22" t="s">
        <v>70</v>
      </c>
      <c r="G5" s="35">
        <v>45772414.18</v>
      </c>
      <c r="H5" s="35">
        <v>54011448.7324</v>
      </c>
      <c r="I5" s="55"/>
      <c r="J5" s="5"/>
      <c r="K5" s="78"/>
      <c r="L5" s="22"/>
    </row>
    <row r="6" spans="1:12" ht="15.75" hidden="1" customHeight="1">
      <c r="A6" s="132" t="s">
        <v>15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4"/>
    </row>
    <row r="7" spans="1:12" s="1" customFormat="1" ht="102.75" hidden="1" customHeight="1">
      <c r="A7" s="22">
        <v>1</v>
      </c>
      <c r="B7" s="79" t="s">
        <v>71</v>
      </c>
      <c r="C7" s="33" t="s">
        <v>72</v>
      </c>
      <c r="D7" s="80" t="s">
        <v>18</v>
      </c>
      <c r="E7" s="80" t="s">
        <v>34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8"/>
      <c r="L7" s="22" t="s">
        <v>66</v>
      </c>
    </row>
    <row r="8" spans="1:12" s="56" customFormat="1" ht="18" customHeight="1">
      <c r="A8" s="126" t="s">
        <v>24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9"/>
    </row>
    <row r="9" spans="1:12" s="97" customFormat="1" ht="150.75" customHeight="1">
      <c r="A9" s="88">
        <v>1</v>
      </c>
      <c r="B9" s="109"/>
      <c r="C9" s="106"/>
      <c r="D9" s="89"/>
      <c r="E9" s="89"/>
      <c r="F9" s="89"/>
      <c r="G9" s="90"/>
      <c r="H9" s="90"/>
      <c r="I9" s="105"/>
      <c r="J9" s="89"/>
      <c r="K9" s="91"/>
      <c r="L9" s="88"/>
    </row>
    <row r="10" spans="1:12">
      <c r="A10" s="88">
        <v>2</v>
      </c>
      <c r="B10" s="109"/>
      <c r="C10" s="106"/>
      <c r="D10" s="89"/>
      <c r="E10" s="89"/>
      <c r="F10" s="89"/>
      <c r="G10" s="90"/>
      <c r="H10" s="90"/>
      <c r="I10" s="105"/>
      <c r="J10" s="89"/>
      <c r="K10" s="91"/>
      <c r="L10" s="88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8" t="s">
        <v>39</v>
      </c>
      <c r="C1" s="118"/>
      <c r="D1" s="118"/>
      <c r="E1" s="4"/>
      <c r="F1" s="119" t="s">
        <v>40</v>
      </c>
      <c r="G1" s="119"/>
      <c r="H1" s="119"/>
      <c r="I1" s="41"/>
      <c r="J1" s="41"/>
      <c r="K1" s="41"/>
    </row>
    <row r="2" spans="1:11" s="39" customFormat="1">
      <c r="A2" s="120" t="s">
        <v>41</v>
      </c>
      <c r="B2" s="121"/>
      <c r="C2" s="121"/>
      <c r="D2" s="121"/>
      <c r="E2" s="121"/>
      <c r="F2" s="121"/>
      <c r="G2" s="121"/>
      <c r="H2" s="122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5" t="s">
        <v>24</v>
      </c>
      <c r="B4" s="116"/>
      <c r="C4" s="116"/>
      <c r="D4" s="116"/>
      <c r="E4" s="116"/>
      <c r="F4" s="116"/>
      <c r="G4" s="116"/>
      <c r="H4" s="116"/>
      <c r="I4" s="116"/>
      <c r="J4" s="117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s="21" customFormat="1" ht="84" customHeight="1">
      <c r="A7" s="53">
        <v>1</v>
      </c>
      <c r="B7" s="54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8" t="s">
        <v>47</v>
      </c>
      <c r="C1" s="118"/>
      <c r="D1" s="118"/>
      <c r="E1" s="4"/>
      <c r="F1" s="119" t="s">
        <v>48</v>
      </c>
      <c r="G1" s="119"/>
      <c r="H1" s="119"/>
      <c r="I1" s="41"/>
      <c r="J1" s="41"/>
      <c r="K1" s="41"/>
    </row>
    <row r="2" spans="1:11" s="39" customFormat="1">
      <c r="A2" s="120" t="s">
        <v>49</v>
      </c>
      <c r="B2" s="121"/>
      <c r="C2" s="121"/>
      <c r="D2" s="121"/>
      <c r="E2" s="121"/>
      <c r="F2" s="121"/>
      <c r="G2" s="121"/>
      <c r="H2" s="122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5" t="s">
        <v>24</v>
      </c>
      <c r="B4" s="116"/>
      <c r="C4" s="116"/>
      <c r="D4" s="116"/>
      <c r="E4" s="116"/>
      <c r="F4" s="116"/>
      <c r="G4" s="116"/>
      <c r="H4" s="116"/>
      <c r="I4" s="116"/>
      <c r="J4" s="117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s="21" customFormat="1" ht="84" customHeight="1">
      <c r="A7" s="53">
        <v>1</v>
      </c>
      <c r="B7" s="54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5"/>
      <c r="J7" s="14"/>
      <c r="K7" s="14"/>
    </row>
    <row r="8" spans="1:11" ht="47.25">
      <c r="A8" s="53">
        <v>2</v>
      </c>
      <c r="B8" s="54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18" t="s">
        <v>47</v>
      </c>
      <c r="C1" s="118"/>
      <c r="D1" s="118"/>
      <c r="E1" s="4"/>
      <c r="F1" s="119" t="s">
        <v>56</v>
      </c>
      <c r="G1" s="119"/>
      <c r="H1" s="119"/>
    </row>
    <row r="2" spans="1:12" ht="15">
      <c r="A2" s="120" t="s">
        <v>57</v>
      </c>
      <c r="B2" s="121"/>
      <c r="C2" s="121"/>
      <c r="D2" s="121"/>
      <c r="E2" s="121"/>
      <c r="F2" s="121"/>
      <c r="G2" s="121"/>
      <c r="H2" s="122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31" t="s">
        <v>38</v>
      </c>
      <c r="B4" s="131"/>
      <c r="C4" s="131"/>
      <c r="D4" s="131"/>
      <c r="E4" s="131"/>
      <c r="F4" s="131"/>
      <c r="G4" s="131"/>
      <c r="H4" s="131"/>
      <c r="I4" s="57"/>
      <c r="J4" s="58"/>
      <c r="K4" s="57"/>
      <c r="L4" s="57"/>
    </row>
    <row r="5" spans="1:12" ht="80.25" hidden="1" customHeight="1">
      <c r="A5" s="22">
        <v>1</v>
      </c>
      <c r="B5" s="15" t="s">
        <v>58</v>
      </c>
      <c r="C5" s="59" t="s">
        <v>59</v>
      </c>
      <c r="D5" s="14" t="s">
        <v>36</v>
      </c>
      <c r="E5" s="14" t="s">
        <v>45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31" t="s">
        <v>60</v>
      </c>
      <c r="B6" s="131"/>
      <c r="C6" s="131"/>
      <c r="D6" s="131"/>
      <c r="E6" s="131"/>
      <c r="F6" s="131"/>
      <c r="G6" s="131"/>
      <c r="H6" s="131"/>
      <c r="I6" s="131"/>
      <c r="J6" s="131"/>
      <c r="K6" s="57"/>
      <c r="L6" s="57"/>
    </row>
    <row r="7" spans="1:12" ht="153" customHeight="1">
      <c r="A7" s="60">
        <v>1</v>
      </c>
      <c r="B7" s="61" t="s">
        <v>61</v>
      </c>
      <c r="C7" s="62" t="s">
        <v>62</v>
      </c>
      <c r="D7" s="14" t="s">
        <v>18</v>
      </c>
      <c r="E7" s="8" t="s">
        <v>63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9"/>
  </cols>
  <sheetData>
    <row r="1" spans="1:11" ht="15.75" customHeight="1">
      <c r="A1" s="26"/>
      <c r="B1" s="137" t="s">
        <v>85</v>
      </c>
      <c r="C1" s="138"/>
      <c r="D1" s="139"/>
      <c r="E1" s="81"/>
      <c r="F1" s="141" t="s">
        <v>86</v>
      </c>
      <c r="G1" s="142"/>
      <c r="H1" s="142"/>
      <c r="I1" s="142"/>
      <c r="J1" s="142"/>
      <c r="K1" s="143"/>
    </row>
    <row r="2" spans="1:11" s="39" customFormat="1" ht="15" customHeight="1">
      <c r="A2" s="124" t="s">
        <v>74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s="39" customFormat="1" ht="69.75" customHeight="1">
      <c r="A3" s="67" t="s">
        <v>32</v>
      </c>
      <c r="B3" s="68" t="s">
        <v>4</v>
      </c>
      <c r="C3" s="69" t="s">
        <v>5</v>
      </c>
      <c r="D3" s="36" t="s">
        <v>6</v>
      </c>
      <c r="E3" s="69" t="s">
        <v>7</v>
      </c>
      <c r="F3" s="36" t="s">
        <v>8</v>
      </c>
      <c r="G3" s="70" t="s">
        <v>9</v>
      </c>
      <c r="H3" s="71" t="s">
        <v>84</v>
      </c>
      <c r="I3" s="69" t="s">
        <v>65</v>
      </c>
      <c r="J3" s="36" t="s">
        <v>12</v>
      </c>
      <c r="K3" s="36" t="s">
        <v>14</v>
      </c>
    </row>
    <row r="4" spans="1:11" s="39" customFormat="1" ht="20.25" customHeight="1">
      <c r="A4" s="140" t="s">
        <v>15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s="107" customFormat="1" ht="163.5" customHeight="1">
      <c r="A5" s="88">
        <v>1</v>
      </c>
      <c r="B5" s="109"/>
      <c r="C5" s="110"/>
      <c r="D5" s="89"/>
      <c r="E5" s="111"/>
      <c r="F5" s="112"/>
      <c r="G5" s="113"/>
      <c r="H5" s="113"/>
      <c r="I5" s="105"/>
      <c r="J5" s="108"/>
      <c r="K5" s="88"/>
    </row>
    <row r="6" spans="1:11" ht="15.75">
      <c r="A6" s="140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ht="15.75">
      <c r="A7" s="88">
        <v>1</v>
      </c>
      <c r="B7" s="109"/>
      <c r="C7" s="110"/>
      <c r="D7" s="89"/>
      <c r="E7" s="111"/>
      <c r="F7" s="112"/>
      <c r="G7" s="113"/>
      <c r="H7" s="113"/>
      <c r="I7" s="105"/>
      <c r="J7" s="108"/>
      <c r="K7" s="88"/>
    </row>
    <row r="8" spans="1:11" ht="15.75">
      <c r="A8" s="88">
        <v>2</v>
      </c>
      <c r="B8" s="109"/>
      <c r="C8" s="110"/>
      <c r="D8" s="89"/>
      <c r="E8" s="111"/>
      <c r="F8" s="112"/>
      <c r="G8" s="113"/>
      <c r="H8" s="113"/>
      <c r="I8" s="105"/>
      <c r="J8" s="108"/>
      <c r="K8" s="88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E24" sqref="E2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8" t="s">
        <v>39</v>
      </c>
      <c r="C1" s="118"/>
      <c r="D1" s="118"/>
      <c r="E1" s="2"/>
      <c r="F1" s="130" t="s">
        <v>94</v>
      </c>
      <c r="G1" s="130"/>
      <c r="H1" s="130"/>
      <c r="I1" s="130"/>
      <c r="J1" s="130"/>
      <c r="K1" s="37"/>
    </row>
    <row r="2" spans="1:14" ht="15.75" customHeight="1">
      <c r="A2" s="124" t="s">
        <v>89</v>
      </c>
      <c r="B2" s="125"/>
      <c r="C2" s="125"/>
      <c r="D2" s="125"/>
      <c r="E2" s="125"/>
      <c r="F2" s="125"/>
      <c r="G2" s="125"/>
      <c r="H2" s="125"/>
      <c r="I2" s="125"/>
      <c r="J2" s="125"/>
      <c r="K2" s="128"/>
      <c r="L2" s="38"/>
      <c r="M2" s="38"/>
      <c r="N2" s="38"/>
    </row>
    <row r="3" spans="1:14" ht="56.25" customHeight="1">
      <c r="A3" s="15" t="s">
        <v>32</v>
      </c>
      <c r="B3" s="82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65</v>
      </c>
      <c r="J3" s="22" t="s">
        <v>13</v>
      </c>
      <c r="K3" s="83" t="s">
        <v>14</v>
      </c>
      <c r="L3" s="38"/>
      <c r="M3" s="38"/>
      <c r="N3" s="38"/>
    </row>
    <row r="4" spans="1:14" ht="15.75" hidden="1" customHeight="1">
      <c r="A4" s="115" t="s">
        <v>38</v>
      </c>
      <c r="B4" s="116"/>
      <c r="C4" s="116"/>
      <c r="D4" s="116"/>
      <c r="E4" s="116"/>
      <c r="F4" s="116"/>
      <c r="G4" s="116"/>
      <c r="H4" s="116"/>
      <c r="I4" s="116"/>
      <c r="J4" s="117"/>
      <c r="K4" s="84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8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8"/>
      <c r="K6" s="14"/>
    </row>
    <row r="7" spans="1:14" ht="15.75">
      <c r="A7" s="144" t="s">
        <v>24</v>
      </c>
      <c r="B7" s="145"/>
      <c r="C7" s="145"/>
      <c r="D7" s="145"/>
      <c r="E7" s="145"/>
      <c r="F7" s="145"/>
      <c r="G7" s="145"/>
      <c r="H7" s="145"/>
      <c r="I7" s="145"/>
      <c r="J7" s="146"/>
      <c r="K7" s="85" t="s">
        <v>75</v>
      </c>
    </row>
    <row r="8" spans="1:14" ht="158.25" customHeight="1">
      <c r="A8" s="88">
        <v>1</v>
      </c>
      <c r="B8" s="109" t="s">
        <v>90</v>
      </c>
      <c r="C8" s="106" t="s">
        <v>91</v>
      </c>
      <c r="D8" s="89" t="s">
        <v>88</v>
      </c>
      <c r="E8" s="89" t="s">
        <v>35</v>
      </c>
      <c r="F8" s="89" t="s">
        <v>92</v>
      </c>
      <c r="G8" s="90">
        <v>166277164.80000001</v>
      </c>
      <c r="H8" s="90">
        <f t="shared" ref="H8" si="0">G8*1.22</f>
        <v>202858141.05600002</v>
      </c>
      <c r="I8" s="105" t="s">
        <v>93</v>
      </c>
      <c r="J8" s="91"/>
      <c r="K8" s="92" t="s">
        <v>66</v>
      </c>
      <c r="L8" s="14" t="s">
        <v>76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18" t="s">
        <v>47</v>
      </c>
      <c r="C1" s="118"/>
      <c r="D1" s="118"/>
      <c r="E1" s="4"/>
      <c r="F1" s="130" t="s">
        <v>99</v>
      </c>
      <c r="G1" s="130"/>
      <c r="H1" s="130"/>
      <c r="I1" s="130"/>
      <c r="J1" s="130"/>
      <c r="K1" s="130"/>
      <c r="L1" s="130"/>
    </row>
    <row r="2" spans="1:12" ht="15.75" customHeight="1">
      <c r="A2" s="124" t="s">
        <v>64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8"/>
    </row>
    <row r="3" spans="1:12" ht="87.75" customHeight="1">
      <c r="A3" s="64" t="s">
        <v>32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65</v>
      </c>
      <c r="J3" s="29" t="s">
        <v>12</v>
      </c>
      <c r="K3" s="29" t="s">
        <v>13</v>
      </c>
      <c r="L3" s="66" t="s">
        <v>14</v>
      </c>
    </row>
    <row r="4" spans="1:12">
      <c r="A4" s="147" t="s">
        <v>24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97" customFormat="1" ht="107.25" customHeight="1">
      <c r="A5" s="88">
        <v>1</v>
      </c>
      <c r="B5" s="109" t="s">
        <v>96</v>
      </c>
      <c r="C5" s="106" t="s">
        <v>97</v>
      </c>
      <c r="D5" s="89" t="s">
        <v>37</v>
      </c>
      <c r="E5" s="89" t="s">
        <v>35</v>
      </c>
      <c r="F5" s="89" t="s">
        <v>98</v>
      </c>
      <c r="G5" s="90">
        <v>46261836.969999999</v>
      </c>
      <c r="H5" s="90">
        <f t="shared" ref="H5" si="0">G5*1.22</f>
        <v>56439441.103399999</v>
      </c>
      <c r="I5" s="105">
        <v>46260</v>
      </c>
      <c r="J5" s="114"/>
      <c r="K5" s="114"/>
      <c r="L5" s="88" t="s">
        <v>95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8" t="s">
        <v>47</v>
      </c>
      <c r="C1" s="118"/>
      <c r="D1" s="118"/>
      <c r="E1" s="4"/>
      <c r="F1" s="119" t="s">
        <v>82</v>
      </c>
      <c r="G1" s="119"/>
      <c r="H1" s="119"/>
    </row>
    <row r="2" spans="1:15" ht="15">
      <c r="A2" s="120" t="s">
        <v>77</v>
      </c>
      <c r="B2" s="121"/>
      <c r="C2" s="121"/>
      <c r="D2" s="121"/>
      <c r="E2" s="121"/>
      <c r="F2" s="121"/>
      <c r="G2" s="121"/>
      <c r="H2" s="122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5" t="s">
        <v>15</v>
      </c>
      <c r="B4" s="116"/>
      <c r="C4" s="116"/>
      <c r="D4" s="116"/>
      <c r="E4" s="116"/>
      <c r="F4" s="116"/>
      <c r="G4" s="116"/>
      <c r="H4" s="116"/>
      <c r="I4" s="116"/>
      <c r="J4" s="117"/>
      <c r="K4" s="115"/>
      <c r="L4" s="116"/>
      <c r="M4" s="86"/>
      <c r="N4" s="86"/>
      <c r="O4" s="86"/>
    </row>
    <row r="5" spans="1:15" ht="80.25" hidden="1" customHeight="1">
      <c r="A5" s="9">
        <v>1</v>
      </c>
      <c r="B5" s="61"/>
      <c r="C5" s="80"/>
      <c r="D5" s="8"/>
      <c r="E5" s="8"/>
      <c r="F5" s="8"/>
      <c r="G5" s="87"/>
      <c r="H5" s="87"/>
      <c r="I5" s="8"/>
      <c r="J5" s="8"/>
      <c r="K5" s="8"/>
      <c r="L5" s="9"/>
      <c r="M5" s="86"/>
      <c r="N5" s="86"/>
      <c r="O5" s="86"/>
    </row>
    <row r="6" spans="1:15" ht="15.75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4"/>
      <c r="M6" s="86"/>
      <c r="N6" s="86"/>
      <c r="O6" s="86"/>
    </row>
    <row r="7" spans="1:15" s="96" customFormat="1" ht="120.75" customHeight="1">
      <c r="A7" s="93">
        <v>1</v>
      </c>
      <c r="B7" s="99" t="s">
        <v>79</v>
      </c>
      <c r="C7" s="95" t="s">
        <v>83</v>
      </c>
      <c r="D7" s="93" t="s">
        <v>37</v>
      </c>
      <c r="E7" s="98" t="s">
        <v>35</v>
      </c>
      <c r="F7" s="93" t="s">
        <v>80</v>
      </c>
      <c r="G7" s="100">
        <v>28488032.41</v>
      </c>
      <c r="H7" s="101">
        <v>34185638.890000001</v>
      </c>
      <c r="I7" s="94">
        <v>46325</v>
      </c>
      <c r="J7" s="102"/>
      <c r="K7" s="100"/>
      <c r="L7" s="98" t="s">
        <v>81</v>
      </c>
      <c r="M7" s="103"/>
      <c r="N7" s="103"/>
      <c r="O7" s="10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10</vt:i4>
      </vt:variant>
    </vt:vector>
  </HeadingPairs>
  <TitlesOfParts>
    <vt:vector size="42" baseType="lpstr">
      <vt:lpstr>Вопрос 32.1</vt:lpstr>
      <vt:lpstr>Вопрос 1.1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Охрана-3</vt:lpstr>
      <vt:lpstr>Вопрос 1.4 Комиссия ИТ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Охрана-3'!Область_печати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Федотычева Влада Сергеевна</cp:lastModifiedBy>
  <cp:revision>1</cp:revision>
  <cp:lastPrinted>2026-06-23T06:01:32Z</cp:lastPrinted>
  <dcterms:created xsi:type="dcterms:W3CDTF">2006-09-28T05:33:49Z</dcterms:created>
  <dcterms:modified xsi:type="dcterms:W3CDTF">2026-06-23T11:55:40Z</dcterms:modified>
</cp:coreProperties>
</file>